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'3011'!$A$1:$C$27</definedName>
  </definedNames>
  <calcPr calcId="125725" iterate="1"/>
</workbook>
</file>

<file path=xl/calcChain.xml><?xml version="1.0" encoding="utf-8"?>
<calcChain xmlns="http://schemas.openxmlformats.org/spreadsheetml/2006/main">
  <c r="B16" i="45"/>
  <c r="B15"/>
  <c r="B14" l="1"/>
  <c r="C14" s="1"/>
  <c r="C21" s="1"/>
  <c r="B9"/>
  <c r="B20" l="1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<sst xmlns="http://schemas.openxmlformats.org/spreadsheetml/2006/main" count="88" uniqueCount="45">
  <si>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</si>
  <si>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</si>
  <si>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</si>
  <si>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</si>
  <si>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</si>
  <si>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</si>
  <si>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</si>
  <si>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</si>
  <si>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</si>
  <si>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</si>
  <si>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</si>
  <si>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</si>
  <si>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</si>
  <si>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</si>
  <si>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</si>
  <si>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</si>
  <si>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</si>
  <si>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</si>
  <si>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</si>
  <si>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</si>
  <si>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</si>
  <si>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</si>
  <si>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</si>
  <si>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</si>
  <si>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</si>
  <si>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</si>
  <si>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</si>
  <si>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</si>
  <si>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</si>
  <si>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</si>
  <si>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</si>
  <si>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</si>
  <si>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</si>
  <si>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</si>
  <si>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</si>
  <si>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</si>
  <si>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</si>
  <si>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</si>
  <si>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</si>
  <si>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Муниципальный долг на 30.09.2020 г.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</si>
  <si>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</si>
  <si>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</si>
  <si>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</si>
  <si>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</si>
  <si>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9 месяцев 2020 года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</si>
</sst>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7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4" fillId="0" borderId="0" xfId="1" applyNumberFormat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0" fontId="5" fillId="0" borderId="0" xfId="1" applyFill="1" applyBorder="1"/>
    <xf numFmtId="4" fontId="0" fillId="0" borderId="0" xfId="0" applyNumberFormat="1" applyFont="1" applyAlignment="1">
      <alignment wrapText="1"/>
    </xf>
    <xf numFmtId="0" fontId="5" fillId="0" borderId="0" xfId="1" applyFont="1" applyFill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5" t="s">
        <v>0</v>
      </c>
      <c r="B2" s="65"/>
      <c r="C2" s="65"/>
    </row>
    <row r="3" spans="1:6">
      <c r="A3" s="65" t="s">
        <v>18</v>
      </c>
      <c r="B3" s="65"/>
      <c r="C3" s="65"/>
    </row>
    <row r="4" spans="1:6">
      <c r="A4" s="64" t="s">
        <v>29</v>
      </c>
      <c r="B4" s="64"/>
      <c r="C4" s="64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5" t="s">
        <v>0</v>
      </c>
      <c r="B2" s="65"/>
      <c r="C2" s="65"/>
    </row>
    <row r="3" spans="1:6">
      <c r="A3" s="65" t="s">
        <v>18</v>
      </c>
      <c r="B3" s="65"/>
      <c r="C3" s="65"/>
    </row>
    <row r="4" spans="1:6">
      <c r="A4" s="64" t="s">
        <v>30</v>
      </c>
      <c r="B4" s="64"/>
      <c r="C4" s="64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6"/>
  <sheetViews>
    <sheetView tabSelected="1" workbookViewId="0">
      <selection activeCell="A5" sqref="A5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A1" s="54"/>
      <c r="B1" s="55"/>
      <c r="C1" s="57"/>
    </row>
    <row r="2" spans="1:7">
      <c r="A2" s="66" t="s">
        <v>0</v>
      </c>
      <c r="B2" s="66"/>
      <c r="C2" s="66"/>
    </row>
    <row r="3" spans="1:7">
      <c r="A3" s="66" t="s">
        <v>18</v>
      </c>
      <c r="B3" s="66"/>
      <c r="C3" s="66"/>
    </row>
    <row r="4" spans="1:7">
      <c r="A4" s="66" t="s">
        <v>44</v>
      </c>
      <c r="B4" s="66"/>
      <c r="C4" s="66"/>
    </row>
    <row r="5" spans="1:7">
      <c r="A5" s="58"/>
      <c r="B5" s="58"/>
      <c r="C5" s="58"/>
    </row>
    <row r="6" spans="1:7">
      <c r="A6" s="54"/>
      <c r="B6" s="55"/>
      <c r="C6" s="57" t="s">
        <v>1</v>
      </c>
    </row>
    <row r="7" spans="1:7" ht="45">
      <c r="A7" s="49" t="s">
        <v>2</v>
      </c>
      <c r="B7" s="45" t="s">
        <v>3</v>
      </c>
      <c r="C7" s="46" t="s">
        <v>38</v>
      </c>
      <c r="D7" s="50"/>
      <c r="E7" s="50"/>
      <c r="F7" s="50"/>
      <c r="G7" s="51"/>
    </row>
    <row r="8" spans="1:7">
      <c r="A8" s="48" t="s">
        <v>36</v>
      </c>
      <c r="B8" s="37"/>
      <c r="C8" s="37">
        <v>2125323</v>
      </c>
      <c r="D8" s="50"/>
      <c r="E8" s="50"/>
      <c r="F8" s="50"/>
      <c r="G8" s="51"/>
    </row>
    <row r="9" spans="1:7">
      <c r="A9" s="48" t="s">
        <v>32</v>
      </c>
      <c r="B9" s="37">
        <f>B10+B11+B12</f>
        <v>2986237</v>
      </c>
      <c r="C9" s="37"/>
      <c r="D9" s="50"/>
      <c r="E9" s="50"/>
      <c r="F9" s="50"/>
      <c r="G9" s="51"/>
    </row>
    <row r="10" spans="1:7">
      <c r="A10" s="47" t="s">
        <v>5</v>
      </c>
      <c r="B10" s="36">
        <v>64451</v>
      </c>
      <c r="C10" s="36"/>
      <c r="D10" s="51"/>
      <c r="E10" s="51"/>
      <c r="F10" s="51"/>
      <c r="G10" s="51"/>
    </row>
    <row r="11" spans="1:7">
      <c r="A11" s="47" t="s">
        <v>6</v>
      </c>
      <c r="B11" s="33">
        <v>2922303</v>
      </c>
      <c r="C11" s="36"/>
      <c r="D11" s="51"/>
      <c r="E11" s="51" t="s">
        <v>31</v>
      </c>
      <c r="F11" s="52"/>
      <c r="G11" s="51"/>
    </row>
    <row r="12" spans="1:7" ht="30">
      <c r="A12" s="47" t="s">
        <v>7</v>
      </c>
      <c r="B12" s="36">
        <v>-517</v>
      </c>
      <c r="C12" s="36"/>
      <c r="D12" s="51"/>
      <c r="E12" s="51" t="s">
        <v>17</v>
      </c>
      <c r="F12" s="51"/>
      <c r="G12" s="51"/>
    </row>
    <row r="13" spans="1:7">
      <c r="A13" s="47"/>
      <c r="B13" s="36"/>
      <c r="C13" s="36"/>
      <c r="D13" s="51"/>
      <c r="E13" s="51"/>
      <c r="F13" s="51"/>
      <c r="G13" s="51"/>
    </row>
    <row r="14" spans="1:7">
      <c r="A14" s="48" t="s">
        <v>8</v>
      </c>
      <c r="B14" s="37">
        <f>B15-B16</f>
        <v>167625.75999999978</v>
      </c>
      <c r="C14" s="37">
        <f>B14</f>
        <v>167625.75999999978</v>
      </c>
      <c r="D14" s="51"/>
      <c r="E14" s="51"/>
      <c r="F14" s="51"/>
      <c r="G14" s="51"/>
    </row>
    <row r="15" spans="1:7">
      <c r="A15" s="47" t="s">
        <v>35</v>
      </c>
      <c r="B15" s="33">
        <f>826633+4614585.51</f>
        <v>5441218.5099999998</v>
      </c>
      <c r="C15" s="33"/>
      <c r="D15" s="51"/>
      <c r="E15" s="51"/>
      <c r="F15" s="51"/>
      <c r="G15" s="51"/>
    </row>
    <row r="16" spans="1:7">
      <c r="A16" s="47" t="s">
        <v>34</v>
      </c>
      <c r="B16" s="33">
        <f>372215+4901377.75</f>
        <v>5273592.75</v>
      </c>
      <c r="C16" s="33"/>
      <c r="D16" s="51"/>
      <c r="E16" s="51"/>
      <c r="F16" s="51"/>
      <c r="G16" s="51"/>
    </row>
    <row r="17" spans="1:7">
      <c r="A17" s="47"/>
      <c r="B17" s="33"/>
      <c r="C17" s="36"/>
      <c r="D17" s="51"/>
      <c r="E17" s="51"/>
      <c r="F17" s="51"/>
      <c r="G17" s="51"/>
    </row>
    <row r="18" spans="1:7" ht="21.75" customHeight="1">
      <c r="A18" s="48" t="s">
        <v>33</v>
      </c>
      <c r="B18" s="37">
        <v>3461531</v>
      </c>
      <c r="C18" s="37"/>
      <c r="D18" s="51"/>
      <c r="E18" s="51"/>
      <c r="F18" s="51"/>
      <c r="G18" s="51"/>
    </row>
    <row r="19" spans="1:7">
      <c r="A19" s="47"/>
      <c r="B19" s="33"/>
      <c r="C19" s="36"/>
      <c r="D19" s="51"/>
      <c r="E19" s="51"/>
      <c r="F19" s="51"/>
      <c r="G19" s="51"/>
    </row>
    <row r="20" spans="1:7" ht="15.75">
      <c r="A20" s="48" t="s">
        <v>37</v>
      </c>
      <c r="B20" s="38">
        <f>B9+B14-B18</f>
        <v>-307668.24000000022</v>
      </c>
      <c r="C20" s="37"/>
      <c r="D20" s="53"/>
      <c r="E20" s="53"/>
      <c r="F20" s="53"/>
      <c r="G20" s="51"/>
    </row>
    <row r="21" spans="1:7" ht="15.75">
      <c r="A21" s="48" t="s">
        <v>39</v>
      </c>
      <c r="B21" s="32"/>
      <c r="C21" s="38">
        <f>C8+C14</f>
        <v>2292948.7599999998</v>
      </c>
      <c r="D21" s="51"/>
      <c r="E21" s="51"/>
      <c r="F21" s="51"/>
      <c r="G21" s="51"/>
    </row>
    <row r="22" spans="1:7" ht="37.5" customHeight="1">
      <c r="A22" s="54"/>
      <c r="B22" s="55"/>
      <c r="C22" s="56"/>
      <c r="D22" s="51"/>
      <c r="E22" s="51"/>
      <c r="F22" s="51"/>
      <c r="G22" s="51"/>
    </row>
    <row r="23" spans="1:7" s="61" customFormat="1" ht="16.899999999999999" customHeight="1">
      <c r="A23" s="19" t="s">
        <v>40</v>
      </c>
      <c r="B23" s="2"/>
      <c r="C23" s="18"/>
      <c r="D23" s="59"/>
      <c r="E23" s="23"/>
      <c r="F23" s="60"/>
    </row>
    <row r="24" spans="1:7" s="61" customFormat="1" ht="16.899999999999999" customHeight="1">
      <c r="A24" s="19" t="s">
        <v>41</v>
      </c>
      <c r="B24" s="2"/>
      <c r="C24" s="18"/>
      <c r="D24" s="59"/>
      <c r="E24" s="23"/>
      <c r="F24" s="60"/>
    </row>
    <row r="25" spans="1:7" s="61" customFormat="1" ht="15.75">
      <c r="A25" s="19" t="s">
        <v>42</v>
      </c>
      <c r="B25" s="22"/>
      <c r="C25" s="62"/>
      <c r="D25" s="63"/>
      <c r="E25" s="60"/>
    </row>
    <row r="26" spans="1:7" s="61" customFormat="1">
      <c r="A26" s="19" t="s">
        <v>16</v>
      </c>
      <c r="B26" s="22"/>
      <c r="C26" s="23" t="s">
        <v>43</v>
      </c>
      <c r="D26" s="63"/>
      <c r="E26" s="63"/>
      <c r="F26" s="2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2020-10-16T07:08:29Z</cp:lastPrinted>
  <dcterms:created xsi:type="dcterms:W3CDTF">2018-01-19T12:52:11Z</dcterms:created>
  <dcterms:modified xsi:type="dcterms:W3CDTF">2020-10-16T07:13:51Z</dcterms:modified>
</cp:coreProperties>
</file>